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(1)" sheetId="1" r:id="rId1"/>
  </sheets>
  <definedNames>
    <definedName name="Date">'Приложение 9(1)'!$B$1</definedName>
    <definedName name="Law">'Приложение 9(1)'!$C$5</definedName>
    <definedName name="NA">'Приложение 9(1)'!$A$25</definedName>
    <definedName name="ReportNameYear">'Приложение 9(1)'!$A$8</definedName>
    <definedName name="TableHeaderYear1">'Приложение 9(1)'!$A$1</definedName>
    <definedName name="TableHeaderYear2">'Приложение 9(1)'!$A$2</definedName>
    <definedName name="TableHeaderYear3">'Приложение 9(1)'!$A$3</definedName>
    <definedName name="Total">'Приложение 9(1)'!$A$26</definedName>
    <definedName name="Unit">'Приложение 9(1)'!$C$11</definedName>
    <definedName name="Year">'Приложение 9(1)'!$B$2</definedName>
    <definedName name="_xlnm.Print_Titles" localSheetId="0">'Приложение 9(1)'!$11:$14</definedName>
    <definedName name="_xlnm.Print_Area" localSheetId="0">'Приложение 9(1)'!$A$1:$C$27</definedName>
  </definedNames>
  <calcPr calcId="162913"/>
</workbook>
</file>

<file path=xl/calcChain.xml><?xml version="1.0" encoding="utf-8"?>
<calcChain xmlns="http://schemas.openxmlformats.org/spreadsheetml/2006/main">
  <c r="B2" i="1" l="1"/>
  <c r="A8" i="1" s="1"/>
  <c r="B12" i="1" l="1"/>
  <c r="C12" i="1"/>
  <c r="C4" i="1"/>
  <c r="C3" i="1"/>
</calcChain>
</file>

<file path=xl/sharedStrings.xml><?xml version="1.0" encoding="utf-8"?>
<sst xmlns="http://schemas.openxmlformats.org/spreadsheetml/2006/main" count="18" uniqueCount="18">
  <si>
    <t>к Закону Камчатского края</t>
  </si>
  <si>
    <t>Наименование муниципального образования</t>
  </si>
  <si>
    <t>тыс. рублей</t>
  </si>
  <si>
    <r>
      <t>Приложение 9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</si>
  <si>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</si>
  <si>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</si>
  <si>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</si>
  <si>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</si>
  <si>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</si>
  <si>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</si>
  <si>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</si>
  <si>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</si>
  <si>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</si>
  <si>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</si>
  <si>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</si>
  <si>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</si>
  <si>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Нераспределенные ассигнования в соответствии со статьей 138 Бюджетного кодекса Российской Федерации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</si>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</sst>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0" fontId="6" fillId="0" borderId="0" xfId="0" applyNumberFormat="1" applyFont="1"/>
    <xf numFmtId="164" fontId="10" fillId="0" borderId="3" xfId="0" applyNumberFormat="1" applyFont="1" applyBorder="1" applyAlignment="1">
      <alignment horizontal="right" shrinkToFit="1"/>
    </xf>
    <xf numFmtId="164" fontId="8" fillId="0" borderId="5" xfId="0" applyNumberFormat="1" applyFont="1" applyBorder="1" applyAlignment="1">
      <alignment horizontal="right" shrinkToFit="1"/>
    </xf>
    <xf numFmtId="49" fontId="11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zoomScale="75" zoomScaleNormal="75" zoomScaleSheetLayoutView="75" workbookViewId="0">
      <selection activeCell="C6" sqref="C6"/>
    </sheetView>
  </sheetViews>
  <sheetFormatPr defaultColWidth="9.140625" defaultRowHeight="15.75" x14ac:dyDescent="0.25"/>
  <cols>
    <col min="1" max="1" width="53.85546875" style="2" customWidth="1"/>
    <col min="2" max="2" width="35.42578125" style="2" customWidth="1"/>
    <col min="3" max="3" width="35.7109375" style="2" customWidth="1"/>
    <col min="4" max="16384" width="9.140625" style="2"/>
  </cols>
  <sheetData>
    <row r="1" spans="1:10" ht="18.75" x14ac:dyDescent="0.25">
      <c r="A1" s="8"/>
      <c r="B1" s="13" t="s">
        <v>4</v>
      </c>
      <c r="C1" s="4" t="s">
        <v>3</v>
      </c>
    </row>
    <row r="2" spans="1:10" x14ac:dyDescent="0.25">
      <c r="A2" s="8"/>
      <c r="B2" s="13">
        <f>YEAR(Date)</f>
        <v>2022</v>
      </c>
      <c r="C2" s="6" t="s">
        <v>0</v>
      </c>
    </row>
    <row r="3" spans="1:10" x14ac:dyDescent="0.25">
      <c r="A3" s="8"/>
      <c r="B3" s="1"/>
      <c r="C3" s="7" t="str">
        <f>CONCATENATE("""О краевом бюджете на ",Year," год")</f>
        <v>"О краевом бюджете на 2022 год</v>
      </c>
    </row>
    <row r="4" spans="1:10" x14ac:dyDescent="0.25">
      <c r="A4" s="8"/>
      <c r="B4" s="1"/>
      <c r="C4" s="7" t="str">
        <f>CONCATENATE("и на плановый период ",Year+1," и ",Year+2," годов""")</f>
        <v>и на плановый период 2023 и 2024 годов"</v>
      </c>
    </row>
    <row r="5" spans="1:10" x14ac:dyDescent="0.25">
      <c r="A5" s="8"/>
      <c r="B5" s="1"/>
      <c r="C5" s="6" t="s">
        <v>17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91.5" customHeight="1" x14ac:dyDescent="0.25">
      <c r="A8" s="17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2023 и 2024 годов</v>
      </c>
      <c r="B8" s="17"/>
      <c r="C8" s="17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18" t="s">
        <v>1</v>
      </c>
      <c r="B12" s="20" t="str">
        <f>CONCATENATE("Годовой объем ассигнований на ",Year+1," год")</f>
        <v>Годовой объем ассигнований на 2023 год</v>
      </c>
      <c r="C12" s="20" t="str">
        <f>CONCATENATE("Годовой объем ассигнований на ",Year+2," год")</f>
        <v>Годовой объем ассигнований на 2024 год</v>
      </c>
    </row>
    <row r="13" spans="1:10" s="9" customFormat="1" ht="24.95" customHeight="1" x14ac:dyDescent="0.3">
      <c r="A13" s="19"/>
      <c r="B13" s="21"/>
      <c r="C13" s="21"/>
    </row>
    <row r="14" spans="1:10" s="9" customFormat="1" ht="20.25" x14ac:dyDescent="0.3">
      <c r="A14" s="16">
        <v>1</v>
      </c>
      <c r="B14" s="16">
        <v>2</v>
      </c>
      <c r="C14" s="16">
        <v>3</v>
      </c>
    </row>
    <row r="15" spans="1:10" ht="20.25" x14ac:dyDescent="0.3">
      <c r="A15" s="12" t="s">
        <v>5</v>
      </c>
      <c r="B15" s="15">
        <v>190507</v>
      </c>
      <c r="C15" s="15">
        <v>106249</v>
      </c>
      <c r="D15" s="11"/>
      <c r="E15" s="11"/>
      <c r="F15" s="11"/>
      <c r="G15" s="11"/>
      <c r="H15" s="11"/>
      <c r="I15" s="11"/>
      <c r="J15" s="11"/>
    </row>
    <row r="16" spans="1:10" ht="40.5" x14ac:dyDescent="0.3">
      <c r="A16" s="12" t="s">
        <v>6</v>
      </c>
      <c r="B16" s="15">
        <v>235136</v>
      </c>
      <c r="C16" s="15">
        <v>222423</v>
      </c>
      <c r="D16" s="11"/>
      <c r="E16" s="11"/>
      <c r="F16" s="11"/>
      <c r="G16" s="11"/>
      <c r="H16" s="11"/>
      <c r="I16" s="11"/>
      <c r="J16" s="11"/>
    </row>
    <row r="17" spans="1:10" ht="20.25" x14ac:dyDescent="0.3">
      <c r="A17" s="12" t="s">
        <v>7</v>
      </c>
      <c r="B17" s="15">
        <v>123329</v>
      </c>
      <c r="C17" s="15">
        <v>98678</v>
      </c>
      <c r="D17" s="11"/>
      <c r="E17" s="11"/>
      <c r="F17" s="11"/>
      <c r="G17" s="11"/>
      <c r="H17" s="11"/>
      <c r="I17" s="11"/>
      <c r="J17" s="11"/>
    </row>
    <row r="18" spans="1:10" ht="20.25" x14ac:dyDescent="0.3">
      <c r="A18" s="12" t="s">
        <v>8</v>
      </c>
      <c r="B18" s="15">
        <v>64864</v>
      </c>
      <c r="C18" s="15">
        <v>63289</v>
      </c>
      <c r="D18" s="11"/>
      <c r="E18" s="11"/>
      <c r="F18" s="11"/>
      <c r="G18" s="11"/>
      <c r="H18" s="11"/>
      <c r="I18" s="11"/>
      <c r="J18" s="11"/>
    </row>
    <row r="19" spans="1:10" ht="20.25" x14ac:dyDescent="0.3">
      <c r="A19" s="12" t="s">
        <v>9</v>
      </c>
      <c r="B19" s="15">
        <v>78985</v>
      </c>
      <c r="C19" s="15">
        <v>61887</v>
      </c>
      <c r="D19" s="11"/>
      <c r="E19" s="11"/>
      <c r="F19" s="11"/>
      <c r="G19" s="11"/>
      <c r="H19" s="11"/>
      <c r="I19" s="11"/>
      <c r="J19" s="11"/>
    </row>
    <row r="20" spans="1:10" ht="20.25" x14ac:dyDescent="0.3">
      <c r="A20" s="12" t="s">
        <v>10</v>
      </c>
      <c r="B20" s="15">
        <v>97064</v>
      </c>
      <c r="C20" s="15">
        <v>97064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2" t="s">
        <v>11</v>
      </c>
      <c r="B21" s="15">
        <v>54465</v>
      </c>
      <c r="C21" s="15">
        <v>47255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2" t="s">
        <v>12</v>
      </c>
      <c r="B22" s="15">
        <v>247930</v>
      </c>
      <c r="C22" s="15">
        <v>217907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2" t="s">
        <v>13</v>
      </c>
      <c r="B23" s="15">
        <v>127847</v>
      </c>
      <c r="C23" s="15">
        <v>106925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2" t="s">
        <v>14</v>
      </c>
      <c r="B24" s="15">
        <v>142433</v>
      </c>
      <c r="C24" s="15">
        <v>127431</v>
      </c>
      <c r="D24" s="11"/>
      <c r="E24" s="11"/>
      <c r="F24" s="11"/>
      <c r="G24" s="11"/>
      <c r="H24" s="11"/>
      <c r="I24" s="11"/>
      <c r="J24" s="11"/>
    </row>
    <row r="25" spans="1:10" ht="81" x14ac:dyDescent="0.3">
      <c r="A25" s="12" t="s">
        <v>16</v>
      </c>
      <c r="B25" s="15">
        <v>376027</v>
      </c>
      <c r="C25" s="15">
        <v>376027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15</v>
      </c>
      <c r="B26" s="14">
        <v>1738587</v>
      </c>
      <c r="C26" s="14">
        <v>1525135</v>
      </c>
    </row>
  </sheetData>
  <mergeCells count="4">
    <mergeCell ref="A8:C8"/>
    <mergeCell ref="A12:A13"/>
    <mergeCell ref="B12:B13"/>
    <mergeCell ref="C12:C13"/>
  </mergeCells>
  <pageMargins left="0.74" right="0.39370078740157483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9(1)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2021-11-26T03:07:33Z</dcterms:modified>
</cp:coreProperties>
</file>